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6 а" sheetId="1" r:id="rId1"/>
  </sheets>
  <externalReferences>
    <externalReference r:id="rId2"/>
  </externalReferences>
  <definedNames>
    <definedName name="Z_6E36EA37_049E_4FAE_B719_2847CD16F858_.wvu.Cols" localSheetId="0" hidden="1">'Комитетская 36 а'!#REF!,'Комитетская 36 а'!#REF!</definedName>
    <definedName name="Z_6E36EA37_049E_4FAE_B719_2847CD16F858_.wvu.Rows" localSheetId="0" hidden="1">'Комитетская 36 а'!$42:$45</definedName>
    <definedName name="Z_73C0D023_21BD_4441_8EFA_957546C15799_.wvu.Cols" localSheetId="0" hidden="1">'Комитетская 36 а'!#REF!,'Комитетская 36 а'!#REF!</definedName>
    <definedName name="Z_73C0D023_21BD_4441_8EFA_957546C15799_.wvu.Rows" localSheetId="0" hidden="1">'Комитетская 36 а'!$42:$45</definedName>
    <definedName name="_xlnm.Print_Area" localSheetId="0">'Комитетская 36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<sst xmlns="http://schemas.openxmlformats.org/spreadsheetml/2006/main" count="62" uniqueCount="53">
  <si>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</si>
  <si>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</si>
  <si>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</si>
  <si>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</si>
  <si>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</si>
  <si>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</si>
  <si>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</si>
  <si>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</si>
  <si>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</si>
  <si>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</si>
  <si>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</si>
  <si>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</si>
  <si>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</si>
  <si>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</si>
  <si>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</si>
  <si>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</si>
  <si>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</si>
  <si>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</si>
  <si>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</si>
  <si>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</si>
  <si>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</si>
  <si>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</si>
  <si>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</si>
  <si>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</si>
  <si>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</si>
  <si>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</si>
  <si>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</si>
  <si>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</si>
  <si>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</si>
  <si>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</si>
  <si>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</si>
  <si>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</si>
  <si>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</si>
  <si>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</si>
  <si>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</si>
  <si>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</si>
  <si>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</si>
  <si>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</si>
  <si>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36 а 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</si>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</sst>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5">
          <cell r="W335">
            <v>90143.762790220018</v>
          </cell>
          <cell r="X335">
            <v>18714.155180899554</v>
          </cell>
          <cell r="Y335">
            <v>33107.6299</v>
          </cell>
          <cell r="AA335">
            <v>6489</v>
          </cell>
          <cell r="AB335">
            <v>2266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4181.8</v>
          </cell>
          <cell r="AN335">
            <v>26375.21</v>
          </cell>
          <cell r="AO335">
            <v>1133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Y335">
            <v>348958.23245918925</v>
          </cell>
          <cell r="BB335">
            <v>0</v>
          </cell>
          <cell r="BC335">
            <v>0</v>
          </cell>
          <cell r="CN335">
            <v>9902.7611276756415</v>
          </cell>
          <cell r="CO335">
            <v>2029.6340659582588</v>
          </cell>
          <cell r="CP335">
            <v>660.60080000000005</v>
          </cell>
          <cell r="DB335">
            <v>0</v>
          </cell>
          <cell r="DG335">
            <v>8458.1181603464956</v>
          </cell>
          <cell r="DU335">
            <v>42285.782607492838</v>
          </cell>
          <cell r="DV335">
            <v>8988.8877820258749</v>
          </cell>
          <cell r="DW335">
            <v>15636.502100000002</v>
          </cell>
          <cell r="EK335">
            <v>0</v>
          </cell>
          <cell r="EQ335">
            <v>37149.14012185287</v>
          </cell>
          <cell r="FB335">
            <v>51038.029360474087</v>
          </cell>
          <cell r="FC335">
            <v>10438.481568006582</v>
          </cell>
          <cell r="FD335">
            <v>1877.8404</v>
          </cell>
          <cell r="FL335">
            <v>0</v>
          </cell>
          <cell r="FS335">
            <v>38923.62195987883</v>
          </cell>
          <cell r="FX335">
            <v>32590.518462981054</v>
          </cell>
          <cell r="FY335">
            <v>6644.2073922032059</v>
          </cell>
          <cell r="FZ335">
            <v>0</v>
          </cell>
          <cell r="GG335">
            <v>28.886399999999998</v>
          </cell>
          <cell r="GL335">
            <v>21310.882154955518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1327824.23</v>
      </c>
      <c r="F9" s="16">
        <f t="shared" ref="F9:G9" si="0">SUM(F10:F14)</f>
        <v>1246268.55</v>
      </c>
      <c r="G9" s="16">
        <f t="shared" si="0"/>
        <v>822372.59</v>
      </c>
    </row>
    <row r="10" spans="1:7" ht="13.2" customHeight="1" x14ac:dyDescent="0.3">
      <c r="A10" s="74" t="s">
        <v>9</v>
      </c>
      <c r="B10" s="75"/>
      <c r="C10" s="75"/>
      <c r="D10" s="76"/>
      <c r="E10" s="17">
        <v>579998.68000000005</v>
      </c>
      <c r="F10" s="17">
        <v>574901.79</v>
      </c>
      <c r="G10" s="18">
        <v>389911.31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124842.25</v>
      </c>
      <c r="F12" s="17">
        <v>111860.85</v>
      </c>
      <c r="G12" s="18">
        <v>68496.320000000007</v>
      </c>
    </row>
    <row r="13" spans="1:7" ht="13.5" customHeight="1" x14ac:dyDescent="0.3">
      <c r="A13" s="74" t="s">
        <v>12</v>
      </c>
      <c r="B13" s="75"/>
      <c r="C13" s="75"/>
      <c r="D13" s="76"/>
      <c r="E13" s="17">
        <v>225149.98</v>
      </c>
      <c r="F13" s="17">
        <v>196336.14</v>
      </c>
      <c r="G13" s="18">
        <v>125407.09</v>
      </c>
    </row>
    <row r="14" spans="1:7" ht="14.4" customHeight="1" x14ac:dyDescent="0.3">
      <c r="A14" s="67" t="s">
        <v>13</v>
      </c>
      <c r="B14" s="67"/>
      <c r="C14" s="67"/>
      <c r="D14" s="67"/>
      <c r="E14" s="17">
        <v>397833.32</v>
      </c>
      <c r="F14" s="17">
        <v>363169.77</v>
      </c>
      <c r="G14" s="18">
        <v>238557.87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566666.02</v>
      </c>
      <c r="F15" s="16">
        <f t="shared" ref="F15:G15" si="1">SUM(F16:F19)</f>
        <v>561504.97</v>
      </c>
      <c r="G15" s="16">
        <f t="shared" si="1"/>
        <v>239055.53</v>
      </c>
    </row>
    <row r="16" spans="1:7" ht="33.6" customHeight="1" x14ac:dyDescent="0.3">
      <c r="A16" s="80" t="s">
        <v>43</v>
      </c>
      <c r="B16" s="81"/>
      <c r="C16" s="81"/>
      <c r="D16" s="82"/>
      <c r="E16" s="17">
        <v>554363.5</v>
      </c>
      <c r="F16" s="17">
        <v>549889.38</v>
      </c>
      <c r="G16" s="18">
        <v>235718.06</v>
      </c>
    </row>
    <row r="17" spans="1:13" ht="15.6" x14ac:dyDescent="0.3">
      <c r="A17" s="67" t="s">
        <v>44</v>
      </c>
      <c r="B17" s="67"/>
      <c r="C17" s="67"/>
      <c r="D17" s="67"/>
      <c r="E17" s="17">
        <v>1200.48</v>
      </c>
      <c r="F17" s="17">
        <v>1141.27</v>
      </c>
      <c r="G17" s="18">
        <v>328.47</v>
      </c>
    </row>
    <row r="18" spans="1:13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3" ht="15.6" x14ac:dyDescent="0.3">
      <c r="A19" s="67" t="s">
        <v>46</v>
      </c>
      <c r="B19" s="67"/>
      <c r="C19" s="67"/>
      <c r="D19" s="67"/>
      <c r="E19" s="17">
        <v>11102.04</v>
      </c>
      <c r="F19" s="17">
        <v>10474.32</v>
      </c>
      <c r="G19" s="18">
        <v>3009</v>
      </c>
    </row>
    <row r="20" spans="1:13" ht="15.6" x14ac:dyDescent="0.3">
      <c r="A20" s="66" t="s">
        <v>14</v>
      </c>
      <c r="B20" s="66"/>
      <c r="C20" s="66"/>
      <c r="D20" s="66"/>
      <c r="E20" s="35">
        <f>E21</f>
        <v>5862.78</v>
      </c>
      <c r="F20" s="35">
        <f t="shared" ref="F20:G20" si="2">F21</f>
        <v>5481.08</v>
      </c>
      <c r="G20" s="35">
        <f t="shared" si="2"/>
        <v>3166.09</v>
      </c>
    </row>
    <row r="21" spans="1:13" ht="15.6" x14ac:dyDescent="0.3">
      <c r="A21" s="67" t="s">
        <v>15</v>
      </c>
      <c r="B21" s="67"/>
      <c r="C21" s="67"/>
      <c r="D21" s="67"/>
      <c r="E21" s="17">
        <v>5862.78</v>
      </c>
      <c r="F21" s="17">
        <v>5481.08</v>
      </c>
      <c r="G21" s="18">
        <v>3166.09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52</v>
      </c>
      <c r="B24" s="39"/>
      <c r="C24" s="39"/>
      <c r="D24" s="39"/>
      <c r="E24" s="39"/>
      <c r="F24" s="17">
        <v>318518.09944181266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527186.99033030879</v>
      </c>
    </row>
    <row r="26" spans="1:13" ht="28.5" customHeight="1" x14ac:dyDescent="0.25">
      <c r="A26" s="63"/>
      <c r="B26" s="64"/>
      <c r="C26" s="64"/>
      <c r="D26" s="64"/>
      <c r="E26" s="65"/>
      <c r="F26" s="52"/>
    </row>
    <row r="27" spans="1:13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нар'!W335</f>
        <v>90143.762790220018</v>
      </c>
      <c r="M27" s="33"/>
    </row>
    <row r="28" spans="1:13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нар'!X335</f>
        <v>18714.155180899554</v>
      </c>
    </row>
    <row r="29" spans="1:13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нар'!Y335</f>
        <v>33107.6299</v>
      </c>
    </row>
    <row r="30" spans="1:13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нар'!AA335+'[1]УК ВР декабрь нар'!AB335+'[1]УК ВР декабрь нар'!AC335+'[1]УК ВР декабрь нар'!AD335+'[1]УК ВР декабрь нар'!AE335+'[1]УК ВР декабрь нар'!AF335+'[1]УК ВР декабрь нар'!AG335+'[1]УК ВР декабрь нар'!AH335+'[1]УК ВР декабрь нар'!AJ335+'[1]УК ВР декабрь нар'!AL335+'[1]УК ВР декабрь нар'!AN335+'[1]УК ВР декабрь нар'!AO335+'[1]УК ВР декабрь нар'!AP335+'[1]УК ВР декабрь нар'!AQ335+'[1]УК ВР декабрь нар'!AR335+'[1]УК ВР декабрь нар'!AT335</f>
        <v>36263.21</v>
      </c>
    </row>
    <row r="31" spans="1:13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нар'!AY335</f>
        <v>348958.23245918925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1">
        <f>SUM(F34:F38)+28955.68</f>
        <v>158248.90676535197</v>
      </c>
    </row>
    <row r="33" spans="1:13" ht="33" customHeight="1" x14ac:dyDescent="0.25">
      <c r="A33" s="63"/>
      <c r="B33" s="64"/>
      <c r="C33" s="64"/>
      <c r="D33" s="64"/>
      <c r="E33" s="65"/>
      <c r="F33" s="52"/>
    </row>
    <row r="34" spans="1:13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нар'!CN335+'[1]УК ВР декабрь нар'!DU335</f>
        <v>52188.543735168481</v>
      </c>
      <c r="M34" s="33"/>
    </row>
    <row r="35" spans="1:13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нар'!CO335+'[1]УК ВР декабрь нар'!DV335</f>
        <v>11018.521847984133</v>
      </c>
    </row>
    <row r="36" spans="1:13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нар'!CP335+'[1]УК ВР декабрь нар'!DW335</f>
        <v>16297.102900000002</v>
      </c>
    </row>
    <row r="37" spans="1:13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нар'!AI335+'[1]УК ВР декабрь нар'!AJ335+'[1]УК ВР декабрь нар'!AS335+'[1]УК ВР декабрь нар'!BC335+'[1]УК ВР декабрь нар'!DB335+'[1]УК ВР декабрь нар'!EK335+'[1]УК ВР декабрь нар'!AM335</f>
        <v>4181.8</v>
      </c>
    </row>
    <row r="38" spans="1:13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нар'!DG335+'[1]УК ВР декабрь нар'!EQ335</f>
        <v>45607.258282199364</v>
      </c>
    </row>
    <row r="39" spans="1:13" ht="32.4" customHeight="1" x14ac:dyDescent="0.3">
      <c r="A39" s="43" t="s">
        <v>35</v>
      </c>
      <c r="B39" s="44"/>
      <c r="C39" s="44"/>
      <c r="D39" s="44"/>
      <c r="E39" s="45"/>
      <c r="F39" s="26">
        <f>SUM(F40:F48)+79552.67</f>
        <v>242405.13769849925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нар'!FB335+'[1]УК ВР декабрь нар'!FX335</f>
        <v>83628.547823455141</v>
      </c>
      <c r="M40" s="33"/>
    </row>
    <row r="41" spans="1:13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нар'!FC335+'[1]УК ВР декабрь нар'!FY335</f>
        <v>17082.688960209787</v>
      </c>
    </row>
    <row r="42" spans="1:13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3" ht="15.6" hidden="1" customHeight="1" x14ac:dyDescent="0.3">
      <c r="A43" s="37" t="s">
        <v>17</v>
      </c>
      <c r="B43" s="49"/>
      <c r="C43" s="49"/>
      <c r="D43" s="49"/>
      <c r="E43" s="49"/>
      <c r="F43" s="25"/>
    </row>
    <row r="44" spans="1:13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3" ht="15.6" hidden="1" customHeight="1" x14ac:dyDescent="0.3">
      <c r="A45" s="37" t="s">
        <v>17</v>
      </c>
      <c r="B45" s="49"/>
      <c r="C45" s="49"/>
      <c r="D45" s="49"/>
      <c r="E45" s="49"/>
      <c r="F45" s="25"/>
    </row>
    <row r="46" spans="1:13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нар'!FD335+'[1]УК ВР декабрь нар'!FZ335</f>
        <v>1877.8404</v>
      </c>
    </row>
    <row r="47" spans="1:13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нар'!GG335+'[1]УК ВР декабрь нар'!FL335+'[1]УК ВР декабрь нар'!BB335+'[1]УК ВР декабрь нар'!AK335</f>
        <v>28.886399999999998</v>
      </c>
    </row>
    <row r="48" spans="1:13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нар'!FS335+'[1]УК ВР декабрь нар'!GL335</f>
        <v>60234.504114834344</v>
      </c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2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927841.03479416005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91917.72</v>
      </c>
    </row>
    <row r="52" spans="1:12" ht="15.6" x14ac:dyDescent="0.3">
      <c r="A52" s="37" t="s">
        <v>23</v>
      </c>
      <c r="B52" s="49"/>
      <c r="C52" s="49"/>
      <c r="D52" s="49"/>
      <c r="E52" s="49"/>
      <c r="F52" s="25">
        <v>42619.57</v>
      </c>
    </row>
    <row r="53" spans="1:12" ht="15.6" x14ac:dyDescent="0.3">
      <c r="A53" s="37" t="s">
        <v>24</v>
      </c>
      <c r="B53" s="49"/>
      <c r="C53" s="49"/>
      <c r="D53" s="49"/>
      <c r="E53" s="49"/>
      <c r="F53" s="25">
        <v>49298.15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1019758.75479416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554363.5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549889.38</v>
      </c>
      <c r="H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-146877.15535234741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36 а</vt:lpstr>
      <vt:lpstr>'Комитетская 36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2018-04-11T12:18:23Z</cp:lastPrinted>
  <dcterms:created xsi:type="dcterms:W3CDTF">2013-05-24T09:13:10Z</dcterms:created>
  <dcterms:modified xsi:type="dcterms:W3CDTF">2019-03-19T07:47:21Z</dcterms:modified>
</cp:coreProperties>
</file>